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88B7C0D-1D5D-416E-99A9-261A872E4387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lot 1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4" l="1"/>
  <c r="E9" i="24"/>
  <c r="E5" i="24"/>
</calcChain>
</file>

<file path=xl/sharedStrings.xml><?xml version="1.0" encoding="utf-8"?>
<sst xmlns="http://schemas.openxmlformats.org/spreadsheetml/2006/main" count="104" uniqueCount="51">
  <si>
    <t>№ 
п/п</t>
  </si>
  <si>
    <t>Наименование 
продукции</t>
  </si>
  <si>
    <t>Ед. 
изм.</t>
  </si>
  <si>
    <t>Кол-во</t>
  </si>
  <si>
    <t>1</t>
  </si>
  <si>
    <t>2</t>
  </si>
  <si>
    <t>4</t>
  </si>
  <si>
    <t>5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</si>
  <si>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</si>
  <si>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</si>
  <si>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</si>
  <si>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</si>
  <si>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</si>
  <si>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тн</t>
  </si>
  <si>
    <t>Тип, марка, 
тех.условия, особые</t>
  </si>
  <si>
    <t>API, ISO</t>
  </si>
  <si>
    <t>6</t>
  </si>
  <si>
    <t>трубы НКТ 73 х 5,51 Р-110 (EUE) с высажеными наружу концами</t>
  </si>
  <si>
    <t>График 
поставки</t>
  </si>
  <si>
    <t>трубы НКТ 73 х 5,51 Р-110 (NUE)</t>
  </si>
  <si>
    <t>7</t>
  </si>
  <si>
    <t>8</t>
  </si>
  <si>
    <t>9</t>
  </si>
  <si>
    <t>10</t>
  </si>
  <si>
    <t>11</t>
  </si>
  <si>
    <t>12</t>
  </si>
  <si>
    <t>13</t>
  </si>
  <si>
    <t>14</t>
  </si>
  <si>
    <t>120 дней</t>
  </si>
  <si>
    <t>15</t>
  </si>
  <si>
    <t>Перечень потребности в МТР для поставки в  2026г. по отделу добычи нефти и газа  ГК "Туркменнебит"
Лот №1  "Трубы и металлопрокат"</t>
  </si>
  <si>
    <t xml:space="preserve">Горячедеформированные бесшовные стальные трубы Ø 273х12мм </t>
  </si>
  <si>
    <t>СТ-23</t>
  </si>
  <si>
    <t xml:space="preserve"> Джебельская база УМТРиК ГК "Туркменнебит"  код станции 754204 код базы 1404</t>
  </si>
  <si>
    <r>
      <t xml:space="preserve">Трубы стальные бесшовные горячедеформированные наружным 3-х слойным полиэтиленовым покрытием толщиной не менее 2,5мм </t>
    </r>
    <r>
      <rPr>
        <b/>
        <sz val="14"/>
        <rFont val="Times New Roman"/>
        <family val="1"/>
        <charset val="204"/>
      </rPr>
      <t>Ø 114х6мм</t>
    </r>
    <r>
      <rPr>
        <sz val="14"/>
        <rFont val="Times New Roman"/>
        <family val="1"/>
        <charset val="204"/>
      </rPr>
      <t xml:space="preserve"> </t>
    </r>
  </si>
  <si>
    <r>
      <t xml:space="preserve">Трубы стальные бесшовные горячедеформированные наружным 3-х слойным полиэтиленовым покрытием толщиной не менее 2,5мм </t>
    </r>
    <r>
      <rPr>
        <b/>
        <sz val="14"/>
        <rFont val="Times New Roman"/>
        <family val="1"/>
        <charset val="204"/>
      </rPr>
      <t>Ø 57х5мм</t>
    </r>
  </si>
  <si>
    <r>
      <t xml:space="preserve">Трубы стальные бесшовные горячедеформированные наружным 3-х слойным полиэтиленовым покрытием толщиной не менее 2,5мм </t>
    </r>
    <r>
      <rPr>
        <b/>
        <sz val="14"/>
        <rFont val="Times New Roman"/>
        <family val="1"/>
        <charset val="204"/>
      </rPr>
      <t xml:space="preserve">Ø 114х8мм </t>
    </r>
  </si>
  <si>
    <r>
      <t xml:space="preserve">Трубы стальные бесшовные горячедеформированные наружным 3-х слойным полиэтиленовым покрытием толщиной не менее 2,5мм </t>
    </r>
    <r>
      <rPr>
        <b/>
        <sz val="14"/>
        <rFont val="Times New Roman"/>
        <family val="1"/>
        <charset val="204"/>
      </rPr>
      <t xml:space="preserve">Ø 114х10мм </t>
    </r>
  </si>
  <si>
    <r>
      <t xml:space="preserve">Трубы стальные  электросварные  наружным 3-х слойным полиэтиленовым покрытием толщиной не менее 2,5мм               </t>
    </r>
    <r>
      <rPr>
        <b/>
        <sz val="14"/>
        <rFont val="Times New Roman"/>
        <family val="1"/>
        <charset val="204"/>
      </rPr>
      <t>Ø 168х6мм</t>
    </r>
    <r>
      <rPr>
        <sz val="14"/>
        <rFont val="Times New Roman"/>
        <family val="1"/>
        <charset val="204"/>
      </rPr>
      <t xml:space="preserve"> </t>
    </r>
  </si>
  <si>
    <r>
      <t xml:space="preserve">Трубы стальные  электросварные  наружным 3-х слойным полиэтиленовым покрытием толщиной не менее 2,5мм                  </t>
    </r>
    <r>
      <rPr>
        <b/>
        <sz val="14"/>
        <rFont val="Times New Roman"/>
        <family val="1"/>
        <charset val="204"/>
      </rPr>
      <t xml:space="preserve">Ø 168х8мм </t>
    </r>
  </si>
  <si>
    <r>
      <t xml:space="preserve">Трубы стальные  электросварные  наружным 3-х слойным полиэтиленовым покрытием толщиной не менее 2,5мм                 </t>
    </r>
    <r>
      <rPr>
        <b/>
        <sz val="14"/>
        <rFont val="Times New Roman"/>
        <family val="1"/>
        <charset val="204"/>
      </rPr>
      <t>Ø 168х10мм</t>
    </r>
    <r>
      <rPr>
        <sz val="14"/>
        <rFont val="Times New Roman"/>
        <family val="1"/>
        <charset val="204"/>
      </rPr>
      <t xml:space="preserve"> </t>
    </r>
  </si>
  <si>
    <r>
      <t xml:space="preserve">Трубы стальные  электросварные  наружным 3-х слойным полиэтиленовым покрытием толщиной не менее 2,5мм               </t>
    </r>
    <r>
      <rPr>
        <b/>
        <sz val="14"/>
        <rFont val="Times New Roman"/>
        <family val="1"/>
        <charset val="204"/>
      </rPr>
      <t xml:space="preserve">Ø 219х8мм </t>
    </r>
  </si>
  <si>
    <r>
      <t xml:space="preserve">Трубы стальные  электросварные  наружным 3-х слойным полиэтиленовым покрытием толщиной не менее 2,5мм                    </t>
    </r>
    <r>
      <rPr>
        <b/>
        <sz val="14"/>
        <rFont val="Times New Roman"/>
        <family val="1"/>
        <charset val="204"/>
      </rPr>
      <t xml:space="preserve">Ø 219х10мм </t>
    </r>
  </si>
  <si>
    <r>
      <t xml:space="preserve">Трубы стальные  электросварные  наружным 3-х слойным полиэтиленовым покрытием толщиной не менее 2,5мм                </t>
    </r>
    <r>
      <rPr>
        <b/>
        <sz val="14"/>
        <rFont val="Times New Roman"/>
        <family val="1"/>
        <charset val="204"/>
      </rPr>
      <t>Ø 273х8мм</t>
    </r>
  </si>
  <si>
    <r>
      <t xml:space="preserve">Трубы стальные  электросварные  наружным 3-х слойным полиэтиленовым покрытием толщиной не менее 2,5мм             </t>
    </r>
    <r>
      <rPr>
        <b/>
        <sz val="14"/>
        <rFont val="Times New Roman"/>
        <family val="1"/>
        <charset val="204"/>
      </rPr>
      <t>Ø 325х10мм</t>
    </r>
    <r>
      <rPr>
        <sz val="14"/>
        <rFont val="Times New Roman"/>
        <family val="1"/>
        <charset val="204"/>
      </rPr>
      <t xml:space="preserve"> </t>
    </r>
  </si>
  <si>
    <r>
      <t xml:space="preserve">Трубы стальные  электросварные  наружным 3-х слойным полиэтиленовым покрытием толщиной не менее 2,5мм             </t>
    </r>
    <r>
      <rPr>
        <b/>
        <sz val="14"/>
        <rFont val="Times New Roman"/>
        <family val="1"/>
        <charset val="204"/>
      </rPr>
      <t xml:space="preserve">Ø 325х8мм </t>
    </r>
  </si>
  <si>
    <t>ГОСТ 10704-91В   ст3                            ГОСТ 10705-80 ст. 20</t>
  </si>
  <si>
    <t>ГОСТ 8732-78                 ст. В20 8731-74</t>
  </si>
  <si>
    <t>ГОСТ 8732-78                ст. В20 8731-74</t>
  </si>
  <si>
    <t>ГОСТ 8732-78                  ст. В20 8731-74</t>
  </si>
  <si>
    <t>ГОСТ 10704-91В ст3                            ГОСТ 10705-80 ст.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</si>
</sst>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9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/>
    <xf numFmtId="3" fontId="6" fillId="0" borderId="0" xfId="0" applyNumberFormat="1" applyFont="1"/>
    <xf numFmtId="0" fontId="7" fillId="0" borderId="0" xfId="0" applyFont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49" fontId="8" fillId="2" borderId="1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/>
    <xf numFmtId="49" fontId="8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Обычный 4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="130" zoomScaleNormal="130" workbookViewId="0">
      <selection activeCell="B30" sqref="B30"/>
    </sheetView>
  </sheetViews>
  <sheetFormatPr defaultRowHeight="15" x14ac:dyDescent="0.25"/>
  <cols>
    <col min="1" max="1" width="5.140625" bestFit="1" customWidth="1"/>
    <col min="2" max="2" width="48.140625" customWidth="1"/>
    <col min="3" max="3" width="29.140625" customWidth="1"/>
    <col min="5" max="5" width="9.140625" bestFit="1" customWidth="1"/>
    <col min="6" max="6" width="14.7109375" customWidth="1"/>
    <col min="7" max="8" width="12.7109375" customWidth="1"/>
    <col min="9" max="9" width="21.7109375" customWidth="1"/>
  </cols>
  <sheetData>
    <row r="1" spans="1:9" ht="15" customHeight="1" x14ac:dyDescent="0.25">
      <c r="E1" s="22"/>
      <c r="F1" s="22"/>
      <c r="G1" s="22"/>
      <c r="H1" s="22"/>
      <c r="I1" s="22"/>
    </row>
    <row r="2" spans="1:9" ht="41.25" customHeight="1" x14ac:dyDescent="0.25">
      <c r="A2" s="24" t="s">
        <v>30</v>
      </c>
      <c r="B2" s="24"/>
      <c r="C2" s="24"/>
      <c r="D2" s="24"/>
      <c r="E2" s="24"/>
      <c r="F2" s="24"/>
      <c r="G2" s="24"/>
      <c r="H2" s="24"/>
      <c r="I2" s="24"/>
    </row>
    <row r="3" spans="1:9" ht="38.25" customHeight="1" x14ac:dyDescent="0.25">
      <c r="A3" s="26" t="s">
        <v>0</v>
      </c>
      <c r="B3" s="26" t="s">
        <v>1</v>
      </c>
      <c r="C3" s="26" t="s">
        <v>14</v>
      </c>
      <c r="D3" s="26" t="s">
        <v>2</v>
      </c>
      <c r="E3" s="25" t="s">
        <v>3</v>
      </c>
      <c r="F3" s="28" t="s">
        <v>8</v>
      </c>
      <c r="G3" s="28" t="s">
        <v>9</v>
      </c>
      <c r="H3" s="28" t="s">
        <v>18</v>
      </c>
      <c r="I3" s="25" t="s">
        <v>10</v>
      </c>
    </row>
    <row r="4" spans="1:9" ht="38.25" customHeight="1" x14ac:dyDescent="0.25">
      <c r="A4" s="26"/>
      <c r="B4" s="26"/>
      <c r="C4" s="26"/>
      <c r="D4" s="26"/>
      <c r="E4" s="25"/>
      <c r="F4" s="28"/>
      <c r="G4" s="28"/>
      <c r="H4" s="28"/>
      <c r="I4" s="25"/>
    </row>
    <row r="5" spans="1:9" ht="18.75" customHeight="1" x14ac:dyDescent="0.25">
      <c r="A5" s="19" t="s">
        <v>4</v>
      </c>
      <c r="B5" s="20" t="s">
        <v>19</v>
      </c>
      <c r="C5" s="6" t="s">
        <v>15</v>
      </c>
      <c r="D5" s="7" t="s">
        <v>13</v>
      </c>
      <c r="E5" s="16">
        <f>2379.7+960</f>
        <v>3339.7</v>
      </c>
      <c r="F5" s="12" t="s">
        <v>11</v>
      </c>
      <c r="G5" s="17" t="s">
        <v>12</v>
      </c>
      <c r="H5" s="27" t="s">
        <v>28</v>
      </c>
      <c r="I5" s="31" t="s">
        <v>33</v>
      </c>
    </row>
    <row r="6" spans="1:9" ht="37.5" x14ac:dyDescent="0.25">
      <c r="A6" s="21" t="s">
        <v>5</v>
      </c>
      <c r="B6" s="5" t="s">
        <v>17</v>
      </c>
      <c r="C6" s="6" t="s">
        <v>15</v>
      </c>
      <c r="D6" s="7" t="s">
        <v>13</v>
      </c>
      <c r="E6" s="16">
        <v>503</v>
      </c>
      <c r="F6" s="12" t="s">
        <v>11</v>
      </c>
      <c r="G6" s="17" t="s">
        <v>12</v>
      </c>
      <c r="H6" s="27"/>
      <c r="I6" s="31"/>
    </row>
    <row r="7" spans="1:9" ht="93.75" x14ac:dyDescent="0.25">
      <c r="A7" s="21" t="s">
        <v>6</v>
      </c>
      <c r="B7" s="8" t="s">
        <v>35</v>
      </c>
      <c r="C7" s="13" t="s">
        <v>47</v>
      </c>
      <c r="D7" s="7" t="s">
        <v>13</v>
      </c>
      <c r="E7" s="16">
        <f>433.8+63.1</f>
        <v>496.90000000000003</v>
      </c>
      <c r="F7" s="12" t="s">
        <v>11</v>
      </c>
      <c r="G7" s="17" t="s">
        <v>12</v>
      </c>
      <c r="H7" s="27"/>
      <c r="I7" s="31"/>
    </row>
    <row r="8" spans="1:9" ht="93.75" x14ac:dyDescent="0.25">
      <c r="A8" s="19" t="s">
        <v>7</v>
      </c>
      <c r="B8" s="9" t="s">
        <v>34</v>
      </c>
      <c r="C8" s="13" t="s">
        <v>48</v>
      </c>
      <c r="D8" s="7" t="s">
        <v>13</v>
      </c>
      <c r="E8" s="16">
        <v>1817.1</v>
      </c>
      <c r="F8" s="12" t="s">
        <v>11</v>
      </c>
      <c r="G8" s="17" t="s">
        <v>12</v>
      </c>
      <c r="H8" s="27"/>
      <c r="I8" s="31"/>
    </row>
    <row r="9" spans="1:9" ht="93.75" x14ac:dyDescent="0.25">
      <c r="A9" s="21" t="s">
        <v>16</v>
      </c>
      <c r="B9" s="9" t="s">
        <v>36</v>
      </c>
      <c r="C9" s="13" t="s">
        <v>48</v>
      </c>
      <c r="D9" s="7" t="s">
        <v>13</v>
      </c>
      <c r="E9" s="16">
        <f>125.4+43.92</f>
        <v>169.32</v>
      </c>
      <c r="F9" s="12" t="s">
        <v>11</v>
      </c>
      <c r="G9" s="17" t="s">
        <v>12</v>
      </c>
      <c r="H9" s="27"/>
      <c r="I9" s="31"/>
    </row>
    <row r="10" spans="1:9" ht="93.75" x14ac:dyDescent="0.25">
      <c r="A10" s="19" t="s">
        <v>20</v>
      </c>
      <c r="B10" s="9" t="s">
        <v>37</v>
      </c>
      <c r="C10" s="13" t="s">
        <v>49</v>
      </c>
      <c r="D10" s="7" t="s">
        <v>13</v>
      </c>
      <c r="E10" s="16">
        <v>371.7</v>
      </c>
      <c r="F10" s="12" t="s">
        <v>11</v>
      </c>
      <c r="G10" s="17" t="s">
        <v>12</v>
      </c>
      <c r="H10" s="27"/>
      <c r="I10" s="31"/>
    </row>
    <row r="11" spans="1:9" ht="75" x14ac:dyDescent="0.25">
      <c r="A11" s="19" t="s">
        <v>21</v>
      </c>
      <c r="B11" s="8" t="s">
        <v>38</v>
      </c>
      <c r="C11" s="13" t="s">
        <v>50</v>
      </c>
      <c r="D11" s="7" t="s">
        <v>13</v>
      </c>
      <c r="E11" s="16">
        <v>390.8</v>
      </c>
      <c r="F11" s="12" t="s">
        <v>11</v>
      </c>
      <c r="G11" s="17" t="s">
        <v>12</v>
      </c>
      <c r="H11" s="27"/>
      <c r="I11" s="31"/>
    </row>
    <row r="12" spans="1:9" ht="75" x14ac:dyDescent="0.25">
      <c r="A12" s="21" t="s">
        <v>22</v>
      </c>
      <c r="B12" s="8" t="s">
        <v>39</v>
      </c>
      <c r="C12" s="13" t="s">
        <v>46</v>
      </c>
      <c r="D12" s="7" t="s">
        <v>13</v>
      </c>
      <c r="E12" s="16">
        <v>500.9</v>
      </c>
      <c r="F12" s="12" t="s">
        <v>11</v>
      </c>
      <c r="G12" s="17" t="s">
        <v>12</v>
      </c>
      <c r="H12" s="27" t="s">
        <v>28</v>
      </c>
      <c r="I12" s="31" t="s">
        <v>33</v>
      </c>
    </row>
    <row r="13" spans="1:9" ht="75" customHeight="1" x14ac:dyDescent="0.25">
      <c r="A13" s="19" t="s">
        <v>23</v>
      </c>
      <c r="B13" s="8" t="s">
        <v>40</v>
      </c>
      <c r="C13" s="13" t="s">
        <v>46</v>
      </c>
      <c r="D13" s="7" t="s">
        <v>13</v>
      </c>
      <c r="E13" s="16">
        <v>30</v>
      </c>
      <c r="F13" s="12" t="s">
        <v>11</v>
      </c>
      <c r="G13" s="17" t="s">
        <v>12</v>
      </c>
      <c r="H13" s="27"/>
      <c r="I13" s="31"/>
    </row>
    <row r="14" spans="1:9" ht="75" x14ac:dyDescent="0.25">
      <c r="A14" s="19" t="s">
        <v>24</v>
      </c>
      <c r="B14" s="10" t="s">
        <v>41</v>
      </c>
      <c r="C14" s="13" t="s">
        <v>46</v>
      </c>
      <c r="D14" s="6" t="s">
        <v>13</v>
      </c>
      <c r="E14" s="15">
        <v>159.1</v>
      </c>
      <c r="F14" s="12" t="s">
        <v>11</v>
      </c>
      <c r="G14" s="17" t="s">
        <v>12</v>
      </c>
      <c r="H14" s="27"/>
      <c r="I14" s="31"/>
    </row>
    <row r="15" spans="1:9" ht="84.75" customHeight="1" x14ac:dyDescent="0.25">
      <c r="A15" s="21" t="s">
        <v>25</v>
      </c>
      <c r="B15" s="10" t="s">
        <v>42</v>
      </c>
      <c r="C15" s="13" t="s">
        <v>46</v>
      </c>
      <c r="D15" s="6" t="s">
        <v>13</v>
      </c>
      <c r="E15" s="15">
        <v>2104.1</v>
      </c>
      <c r="F15" s="12" t="s">
        <v>11</v>
      </c>
      <c r="G15" s="17" t="s">
        <v>12</v>
      </c>
      <c r="H15" s="27"/>
      <c r="I15" s="31"/>
    </row>
    <row r="16" spans="1:9" ht="75" x14ac:dyDescent="0.25">
      <c r="A16" s="19" t="s">
        <v>26</v>
      </c>
      <c r="B16" s="10" t="s">
        <v>43</v>
      </c>
      <c r="C16" s="13" t="s">
        <v>46</v>
      </c>
      <c r="D16" s="6" t="s">
        <v>13</v>
      </c>
      <c r="E16" s="15">
        <v>225.6</v>
      </c>
      <c r="F16" s="12" t="s">
        <v>11</v>
      </c>
      <c r="G16" s="17" t="s">
        <v>12</v>
      </c>
      <c r="H16" s="27"/>
      <c r="I16" s="31"/>
    </row>
    <row r="17" spans="1:9" ht="37.5" hidden="1" customHeight="1" x14ac:dyDescent="0.25">
      <c r="A17" s="19" t="s">
        <v>27</v>
      </c>
      <c r="B17" s="10" t="s">
        <v>31</v>
      </c>
      <c r="C17" s="14" t="s">
        <v>32</v>
      </c>
      <c r="D17" s="6" t="s">
        <v>13</v>
      </c>
      <c r="E17" s="18">
        <v>8.6</v>
      </c>
      <c r="F17" s="12" t="s">
        <v>11</v>
      </c>
      <c r="G17" s="17" t="s">
        <v>12</v>
      </c>
      <c r="H17" s="27"/>
      <c r="I17" s="31"/>
    </row>
    <row r="18" spans="1:9" ht="75" x14ac:dyDescent="0.25">
      <c r="A18" s="21" t="s">
        <v>27</v>
      </c>
      <c r="B18" s="11" t="s">
        <v>45</v>
      </c>
      <c r="C18" s="13" t="s">
        <v>46</v>
      </c>
      <c r="D18" s="6" t="s">
        <v>13</v>
      </c>
      <c r="E18" s="15">
        <v>3521.9</v>
      </c>
      <c r="F18" s="12" t="s">
        <v>11</v>
      </c>
      <c r="G18" s="17" t="s">
        <v>12</v>
      </c>
      <c r="H18" s="27"/>
      <c r="I18" s="31"/>
    </row>
    <row r="19" spans="1:9" ht="75" x14ac:dyDescent="0.25">
      <c r="A19" s="19" t="s">
        <v>29</v>
      </c>
      <c r="B19" s="11" t="s">
        <v>44</v>
      </c>
      <c r="C19" s="13" t="s">
        <v>46</v>
      </c>
      <c r="D19" s="6" t="s">
        <v>13</v>
      </c>
      <c r="E19" s="15">
        <v>3892.3</v>
      </c>
      <c r="F19" s="12" t="s">
        <v>11</v>
      </c>
      <c r="G19" s="17" t="s">
        <v>12</v>
      </c>
      <c r="H19" s="27"/>
      <c r="I19" s="31"/>
    </row>
    <row r="21" spans="1:9" ht="39" customHeight="1" x14ac:dyDescent="0.3">
      <c r="B21" s="1"/>
      <c r="C21" s="2"/>
      <c r="D21" s="23"/>
      <c r="E21" s="23"/>
      <c r="F21" s="23"/>
      <c r="G21" s="23"/>
    </row>
    <row r="22" spans="1:9" ht="15" customHeight="1" x14ac:dyDescent="0.3">
      <c r="B22" s="2"/>
      <c r="C22" s="2"/>
      <c r="D22" s="2"/>
      <c r="E22" s="3"/>
    </row>
    <row r="23" spans="1:9" ht="76.5" customHeight="1" x14ac:dyDescent="0.3">
      <c r="B23" s="4"/>
      <c r="C23" s="2"/>
      <c r="D23" s="23"/>
      <c r="E23" s="23"/>
      <c r="F23" s="23"/>
      <c r="G23" s="23"/>
    </row>
    <row r="25" spans="1:9" ht="37.5" customHeight="1" x14ac:dyDescent="0.3">
      <c r="B25" s="29"/>
      <c r="C25" s="29"/>
      <c r="F25" s="30"/>
      <c r="G25" s="30"/>
      <c r="H25" s="30"/>
    </row>
  </sheetData>
  <mergeCells count="21">
    <mergeCell ref="B25:C25"/>
    <mergeCell ref="F25:H25"/>
    <mergeCell ref="I5:I11"/>
    <mergeCell ref="H12:H19"/>
    <mergeCell ref="I12:I19"/>
    <mergeCell ref="E1:I1"/>
    <mergeCell ref="D23:E23"/>
    <mergeCell ref="F23:G23"/>
    <mergeCell ref="A2:I2"/>
    <mergeCell ref="I3:I4"/>
    <mergeCell ref="A3:A4"/>
    <mergeCell ref="B3:B4"/>
    <mergeCell ref="C3:C4"/>
    <mergeCell ref="D3:D4"/>
    <mergeCell ref="E3:E4"/>
    <mergeCell ref="D21:E21"/>
    <mergeCell ref="F21:G21"/>
    <mergeCell ref="H5:H11"/>
    <mergeCell ref="F3:F4"/>
    <mergeCell ref="G3:G4"/>
    <mergeCell ref="H3:H4"/>
  </mergeCells>
  <pageMargins left="0.70866141732283472" right="0.31496062992125984" top="0.35433070866141736" bottom="0.15748031496062992" header="0.31496062992125984" footer="0.31496062992125984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2025-10-14T05:50:30Z</dcterms:modified>
</cp:coreProperties>
</file>